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6" i="14" l="1"/>
  <c r="E26" i="14"/>
  <c r="D25" i="14"/>
  <c r="E25" i="14"/>
  <c r="H25" i="14"/>
  <c r="D26" i="14"/>
  <c r="H26" i="14"/>
  <c r="H27"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7" i="14" l="1"/>
  <c r="AG49" i="15" l="1"/>
  <c r="K26" i="33" l="1"/>
  <c r="AG41" i="15"/>
  <c r="E27"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7"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<sst xmlns="http://schemas.openxmlformats.org/spreadsheetml/2006/main" count="1230" uniqueCount="436">
  <si>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</si>
  <si>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</si>
  <si>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</si>
  <si>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</si>
  <si>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</si>
  <si>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</si>
  <si>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</si>
  <si>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</si>
  <si>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</si>
  <si>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</si>
  <si>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</si>
  <si>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</si>
  <si>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</si>
  <si>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</si>
  <si>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</si>
  <si>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</si>
  <si>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</si>
  <si>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</si>
  <si>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</si>
  <si>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</si>
  <si>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</si>
  <si>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</si>
  <si>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</si>
  <si>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</si>
  <si>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</si>
  <si>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</si>
  <si>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</si>
  <si>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</si>
  <si>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</si>
  <si>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</si>
  <si>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</si>
  <si>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</si>
  <si>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</si>
  <si>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</si>
  <si>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</si>
  <si>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</si>
  <si>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</si>
  <si>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</si>
  <si>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</si>
  <si>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</si>
  <si>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</si>
  <si>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</si>
  <si>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</si>
  <si>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</si>
  <si>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</si>
  <si>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</si>
  <si>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</si>
  <si>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</si>
  <si>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</si>
  <si>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</si>
  <si>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</si>
  <si>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</si>
  <si>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</si>
  <si>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</si>
  <si>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</si>
  <si>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</si>
  <si>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</si>
  <si>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</si>
  <si>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</si>
  <si>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</si>
  <si>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</si>
  <si>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</si>
  <si>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</si>
  <si>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</si>
  <si>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</si>
  <si>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</si>
  <si>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</si>
  <si>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</si>
  <si>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</si>
  <si>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</si>
  <si>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</si>
  <si>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</si>
  <si>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</si>
  <si>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</si>
  <si>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</si>
  <si>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</si>
  <si>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</si>
  <si>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</si>
  <si>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</si>
  <si>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</si>
  <si>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</si>
  <si>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</si>
  <si>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</si>
  <si>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</si>
  <si>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</si>
  <si>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</si>
  <si>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</si>
  <si>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</si>
  <si>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</si>
  <si>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</si>
  <si>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</si>
  <si>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</si>
  <si>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</si>
  <si>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</si>
  <si>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</si>
  <si>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</si>
  <si>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</si>
  <si>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</si>
  <si>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</si>
  <si>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</si>
  <si>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</si>
  <si>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</si>
  <si>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</si>
  <si>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</si>
  <si>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</si>
  <si>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</si>
  <si>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</si>
  <si>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</si>
  <si>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</si>
  <si>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</si>
  <si>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</si>
  <si>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</si>
  <si>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</si>
  <si>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</si>
  <si>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</si>
  <si>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</si>
  <si>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</si>
  <si>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</si>
  <si>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</si>
  <si>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</si>
  <si>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</si>
  <si>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</si>
  <si>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</si>
  <si>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</si>
  <si>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</si>
  <si>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</si>
  <si>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</si>
  <si>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</si>
  <si>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</si>
  <si>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</si>
  <si>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</si>
  <si>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</si>
  <si>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</si>
  <si>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</si>
  <si>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</si>
  <si>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</si>
  <si>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</si>
  <si>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</si>
  <si>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</si>
  <si>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</si>
  <si>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</si>
  <si>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</si>
  <si>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</si>
  <si>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</si>
  <si>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</si>
  <si>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</si>
  <si>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</si>
  <si>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</si>
  <si>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</si>
  <si>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</si>
  <si>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</si>
  <si>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</si>
  <si>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</si>
  <si>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</si>
  <si>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</si>
  <si>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</si>
  <si>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</si>
  <si>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</si>
  <si>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</si>
  <si>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</si>
  <si>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</si>
  <si>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</si>
  <si>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</si>
  <si>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</si>
  <si>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</si>
  <si>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</si>
  <si>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</si>
  <si>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</si>
  <si>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</si>
  <si>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</si>
  <si>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</si>
  <si>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</si>
  <si>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</si>
  <si>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</si>
  <si>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</si>
  <si>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</si>
  <si>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</si>
  <si>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</si>
  <si>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</si>
  <si>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</si>
  <si>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</si>
  <si>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</si>
  <si>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</si>
  <si>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</si>
  <si>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</si>
  <si>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</si>
  <si>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</si>
  <si>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</si>
  <si>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</si>
  <si>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</si>
  <si>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</si>
  <si>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</si>
  <si>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</si>
  <si>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</si>
  <si>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</si>
  <si>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</si>
  <si>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</si>
  <si>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</si>
  <si>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</si>
  <si>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</si>
  <si>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</si>
  <si>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</si>
  <si>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</si>
  <si>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</si>
  <si>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</si>
  <si>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</si>
  <si>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</si>
  <si>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</si>
  <si>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</si>
  <si>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</si>
  <si>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</si>
  <si>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</si>
  <si>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</si>
  <si>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</si>
  <si>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</si>
  <si>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</si>
  <si>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</si>
  <si>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</si>
  <si>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</si>
  <si>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</si>
  <si>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</si>
  <si>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</si>
  <si>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</si>
  <si>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</si>
  <si>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</si>
  <si>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</si>
  <si>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</si>
  <si>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</si>
  <si>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</si>
  <si>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</si>
  <si>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</si>
  <si>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</si>
  <si>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</si>
  <si>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</si>
  <si>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</si>
  <si>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</si>
  <si>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</si>
  <si>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</si>
  <si>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</si>
  <si>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</si>
  <si>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</si>
  <si>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</si>
  <si>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</si>
  <si>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</si>
  <si>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</si>
  <si>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</si>
  <si>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</si>
  <si>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</si>
  <si>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</si>
  <si>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</si>
  <si>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</si>
  <si>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</si>
  <si>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</si>
  <si>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</si>
  <si>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</si>
  <si>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</si>
  <si>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</si>
  <si>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</si>
  <si>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</si>
  <si>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</si>
  <si>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</si>
  <si>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</si>
  <si>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</si>
  <si>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</si>
  <si>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</si>
  <si>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</si>
  <si>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</si>
  <si>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</si>
  <si>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</si>
  <si>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</si>
  <si>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</si>
  <si>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</si>
  <si>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</si>
  <si>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</si>
  <si>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</si>
  <si>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</si>
  <si>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</si>
  <si>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</si>
  <si>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</si>
  <si>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</si>
  <si>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</si>
  <si>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</si>
  <si>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</si>
  <si>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</si>
  <si>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</si>
  <si>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</si>
  <si>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</si>
  <si>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</si>
  <si>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</si>
  <si>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</si>
  <si>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</si>
  <si>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</si>
  <si>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</si>
  <si>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</si>
  <si>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</si>
  <si>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</si>
  <si>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</si>
  <si>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</si>
  <si>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</si>
  <si>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</si>
  <si>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</si>
  <si>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</si>
  <si>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</si>
  <si>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</si>
  <si>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</si>
  <si>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</si>
  <si>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</si>
  <si>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</si>
  <si>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</si>
  <si>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</si>
  <si>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</si>
  <si>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</si>
  <si>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</si>
  <si>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</si>
  <si>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</si>
  <si>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</si>
  <si>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</si>
  <si>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</si>
  <si>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</si>
  <si>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</si>
  <si>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</si>
  <si>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</si>
  <si>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</si>
  <si>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</si>
  <si>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</si>
  <si>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</si>
  <si>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</si>
  <si>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</si>
  <si>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</si>
  <si>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</si>
  <si>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</si>
  <si>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</si>
  <si>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</si>
  <si>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</si>
  <si>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</si>
  <si>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</si>
  <si>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</si>
  <si>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</si>
  <si>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</si>
  <si>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</si>
  <si>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</si>
  <si>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</si>
  <si>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</si>
  <si>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</si>
  <si>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</si>
  <si>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</si>
  <si>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</si>
  <si>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</si>
  <si>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</si>
  <si>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</si>
  <si>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</si>
  <si>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</si>
  <si>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</si>
  <si>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</si>
  <si>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</si>
  <si>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</si>
  <si>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</si>
  <si>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</si>
  <si>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</si>
  <si>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</si>
  <si>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</si>
  <si>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</si>
  <si>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</si>
  <si>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</si>
  <si>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</si>
  <si>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</si>
  <si>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</si>
  <si>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</si>
  <si>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</si>
  <si>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</si>
  <si>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</si>
  <si>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</si>
  <si>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</si>
  <si>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</si>
  <si>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</si>
  <si>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</si>
  <si>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</si>
  <si>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</si>
  <si>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</si>
  <si>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</si>
  <si>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</si>
  <si>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</si>
  <si>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</si>
  <si>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</si>
  <si>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</si>
  <si>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</si>
  <si>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</si>
  <si>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</si>
  <si>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</si>
  <si>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</si>
  <si>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</si>
  <si>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</si>
  <si>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</si>
  <si>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</si>
  <si>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</si>
  <si>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</si>
  <si>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</si>
  <si>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</si>
  <si>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</si>
  <si>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</si>
  <si>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</si>
  <si>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</si>
  <si>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</si>
  <si>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</si>
  <si>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</si>
  <si>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</si>
  <si>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</si>
  <si>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</si>
  <si>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</si>
  <si>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</si>
  <si>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</si>
  <si>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</si>
  <si>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</si>
  <si>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</si>
  <si>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</si>
  <si>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</si>
  <si>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</si>
  <si>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</si>
  <si>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</si>
  <si>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</si>
  <si>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</si>
  <si>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</si>
  <si>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N_Кд_1.2.2.1_013266</t>
  </si>
  <si>
    <t>Реконструкция ТП-507, г. Краснодар</t>
  </si>
  <si>
    <t>0,63 Ма, 2х0,03 км, 0,05 км</t>
  </si>
  <si>
    <t>ТП-507</t>
  </si>
  <si>
    <t>ТМГ</t>
  </si>
  <si>
    <t>ТМГ-630/10/0,4</t>
  </si>
  <si>
    <t>КЛ-6 кВ от ТП-507 - ТП-520</t>
  </si>
  <si>
    <t>АСБл-10 сечением 3×240 мм2</t>
  </si>
  <si>
    <t>КЛ</t>
  </si>
  <si>
    <t>КЛ-10 кВ от  ТП-507 - 967</t>
  </si>
  <si>
    <t>КЛ-10 кВ от ТП-507 - ТП-520</t>
  </si>
  <si>
    <t>ВЛ-0,4 кВ от РУ-0,4 кВ проектируемой КТП до существующих ВЛ-0,4</t>
  </si>
  <si>
    <t>СИП-2 сечением 150 мм2</t>
  </si>
  <si>
    <t>ТМГ-630/10/0,4; Кабель марки АСБл 3х240 мм2 2х0,03 мм2; Провод марки СИП-150 мм2 - 0,05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</si>
</sst>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7" sqref="E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422</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423</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3.0860131499999999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N_Кд_1.2.2.1_013266</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Реконструкция ТП-507,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L21" sqref="L21:M2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N_Кд_1.2.2.1_013266</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Реконструкция ТП-507,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c r="A25" s="90">
        <v>1</v>
      </c>
      <c r="B25" s="90" t="s">
        <v>425</v>
      </c>
      <c r="C25" s="90" t="s">
        <v>425</v>
      </c>
      <c r="D25" s="90" t="s">
        <v>426</v>
      </c>
      <c r="F25" s="222" t="s">
        <v>427</v>
      </c>
      <c r="G25" s="222" t="s">
        <v>425</v>
      </c>
      <c r="H25" s="90" t="s">
        <v>425</v>
      </c>
      <c r="I25" s="90" t="s">
        <v>285</v>
      </c>
      <c r="J25" s="90" t="s">
        <v>285</v>
      </c>
      <c r="K25" s="90" t="s">
        <v>285</v>
      </c>
      <c r="L25" s="90">
        <v>10</v>
      </c>
      <c r="M25" s="90">
        <v>10</v>
      </c>
      <c r="N25" s="90" t="s">
        <v>285</v>
      </c>
      <c r="O25" s="90">
        <v>0.63</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9"/>
  <sheetViews>
    <sheetView view="pageBreakPreview" topLeftCell="E17" zoomScale="70" zoomScaleNormal="100" zoomScaleSheetLayoutView="70" workbookViewId="0">
      <selection activeCell="W27" sqref="W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N_Кд_1.2.2.1_013266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Реконструкция ТП-507,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47.25">
      <c r="A25" s="45"/>
      <c r="B25" s="152" t="s">
        <v>432</v>
      </c>
      <c r="C25" s="152" t="s">
        <v>428</v>
      </c>
      <c r="D25" s="222" t="str">
        <f t="shared" ref="D25:D26" si="0">B25</f>
        <v>КЛ-10 кВ от ТП-507 - ТП-520</v>
      </c>
      <c r="E25" s="152" t="str">
        <f t="shared" ref="E25:E26" si="1">C25</f>
        <v>КЛ-6 кВ от ТП-507 - ТП-520</v>
      </c>
      <c r="F25" s="90" t="s">
        <v>285</v>
      </c>
      <c r="G25" s="218">
        <v>10</v>
      </c>
      <c r="H25" s="218" t="str">
        <f t="shared" ref="H25:H26" si="2">F25</f>
        <v>н/д</v>
      </c>
      <c r="I25" s="218">
        <v>10</v>
      </c>
      <c r="J25" s="218">
        <v>2026</v>
      </c>
      <c r="K25" s="218" t="s">
        <v>285</v>
      </c>
      <c r="L25" s="218">
        <v>1</v>
      </c>
      <c r="M25" s="218" t="s">
        <v>285</v>
      </c>
      <c r="N25" s="219" t="s">
        <v>429</v>
      </c>
      <c r="O25" s="218" t="s">
        <v>285</v>
      </c>
      <c r="P25" s="219" t="s">
        <v>430</v>
      </c>
      <c r="Q25" s="218" t="s">
        <v>285</v>
      </c>
      <c r="R25" s="219">
        <v>0.03</v>
      </c>
      <c r="S25" s="90" t="s">
        <v>285</v>
      </c>
      <c r="T25" s="90" t="s">
        <v>285</v>
      </c>
      <c r="U25" s="90" t="s">
        <v>285</v>
      </c>
      <c r="V25" s="90" t="s">
        <v>285</v>
      </c>
      <c r="W25" s="90" t="s">
        <v>285</v>
      </c>
      <c r="X25" s="90" t="s">
        <v>285</v>
      </c>
      <c r="Y25" s="90" t="s">
        <v>285</v>
      </c>
      <c r="Z25" s="90" t="s">
        <v>285</v>
      </c>
      <c r="AA25" s="90" t="s">
        <v>285</v>
      </c>
    </row>
    <row r="26" spans="1:113" ht="47.25">
      <c r="A26" s="45"/>
      <c r="B26" s="90" t="s">
        <v>431</v>
      </c>
      <c r="C26" s="152" t="str">
        <f>B26</f>
        <v>КЛ-10 кВ от  ТП-507 - 967</v>
      </c>
      <c r="D26" s="222" t="str">
        <f t="shared" si="0"/>
        <v>КЛ-10 кВ от  ТП-507 - 967</v>
      </c>
      <c r="E26" s="152" t="str">
        <f>C26</f>
        <v>КЛ-10 кВ от  ТП-507 - 967</v>
      </c>
      <c r="F26" s="90" t="s">
        <v>285</v>
      </c>
      <c r="G26" s="218">
        <v>10</v>
      </c>
      <c r="H26" s="218" t="str">
        <f t="shared" si="2"/>
        <v>н/д</v>
      </c>
      <c r="I26" s="218">
        <v>10</v>
      </c>
      <c r="J26" s="218">
        <v>2026</v>
      </c>
      <c r="K26" s="218" t="s">
        <v>285</v>
      </c>
      <c r="L26" s="218">
        <v>1</v>
      </c>
      <c r="M26" s="218" t="s">
        <v>285</v>
      </c>
      <c r="N26" s="219" t="s">
        <v>429</v>
      </c>
      <c r="O26" s="218" t="s">
        <v>285</v>
      </c>
      <c r="P26" s="219" t="s">
        <v>430</v>
      </c>
      <c r="Q26" s="218" t="s">
        <v>285</v>
      </c>
      <c r="R26" s="219">
        <v>0.03</v>
      </c>
      <c r="S26" s="90" t="s">
        <v>285</v>
      </c>
      <c r="T26" s="90" t="s">
        <v>285</v>
      </c>
      <c r="U26" s="90" t="s">
        <v>285</v>
      </c>
      <c r="V26" s="90" t="s">
        <v>285</v>
      </c>
      <c r="W26" s="90" t="s">
        <v>285</v>
      </c>
      <c r="X26" s="90" t="s">
        <v>285</v>
      </c>
      <c r="Y26" s="90" t="s">
        <v>285</v>
      </c>
      <c r="Z26" s="90" t="s">
        <v>285</v>
      </c>
      <c r="AA26" s="90" t="s">
        <v>285</v>
      </c>
    </row>
    <row r="27" spans="1:113" ht="220.5" customHeight="1">
      <c r="A27" s="90">
        <v>1</v>
      </c>
      <c r="B27" s="222" t="s">
        <v>285</v>
      </c>
      <c r="C27" s="152" t="s">
        <v>433</v>
      </c>
      <c r="D27" s="222" t="str">
        <f>B27</f>
        <v>н/д</v>
      </c>
      <c r="E27" s="152" t="str">
        <f>C27</f>
        <v>ВЛ-0,4 кВ от РУ-0,4 кВ проектируемой КТП до существующих ВЛ-0,4</v>
      </c>
      <c r="F27" s="90" t="s">
        <v>285</v>
      </c>
      <c r="G27" s="218">
        <v>0.4</v>
      </c>
      <c r="H27" s="218" t="str">
        <f>F27</f>
        <v>н/д</v>
      </c>
      <c r="I27" s="218">
        <v>0.4</v>
      </c>
      <c r="J27" s="218">
        <v>2026</v>
      </c>
      <c r="K27" s="218" t="s">
        <v>285</v>
      </c>
      <c r="L27" s="218">
        <v>1</v>
      </c>
      <c r="M27" s="218" t="s">
        <v>285</v>
      </c>
      <c r="N27" s="219" t="s">
        <v>434</v>
      </c>
      <c r="O27" s="218" t="s">
        <v>285</v>
      </c>
      <c r="P27" s="219" t="s">
        <v>418</v>
      </c>
      <c r="Q27" s="218" t="s">
        <v>285</v>
      </c>
      <c r="R27" s="219">
        <v>0.05</v>
      </c>
      <c r="S27" s="90" t="s">
        <v>285</v>
      </c>
      <c r="T27" s="90" t="s">
        <v>285</v>
      </c>
      <c r="U27" s="90" t="s">
        <v>285</v>
      </c>
      <c r="V27" s="90" t="s">
        <v>285</v>
      </c>
      <c r="W27" s="90" t="s">
        <v>285</v>
      </c>
      <c r="X27" s="90" t="s">
        <v>285</v>
      </c>
      <c r="Y27" s="90" t="s">
        <v>285</v>
      </c>
      <c r="Z27" s="90" t="s">
        <v>285</v>
      </c>
      <c r="AA27" s="90" t="s">
        <v>285</v>
      </c>
    </row>
    <row r="29" spans="1:113">
      <c r="B29" s="78"/>
      <c r="C29" s="78"/>
      <c r="D29" s="78"/>
      <c r="E29" s="78"/>
      <c r="F29" s="78" t="s">
        <v>291</v>
      </c>
      <c r="G29" s="78"/>
      <c r="H29" s="26"/>
      <c r="I29" s="26"/>
      <c r="J29" s="78"/>
      <c r="K29" s="78"/>
      <c r="L29" s="78"/>
      <c r="M29" s="78"/>
      <c r="N29" s="78"/>
      <c r="O29" s="78"/>
      <c r="P29" s="78" t="s">
        <v>403</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N_Кд_1.2.2.1_013266</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Реконструкция ТП-507,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ТП-507,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435</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N_Кд_1.2.2.1_013266</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Реконструкция ТП-507,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N_Кд_1.2.2.1_013266</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Реконструкция ТП-507,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15" zoomScale="55" zoomScaleNormal="70" zoomScaleSheetLayoutView="55" workbookViewId="0">
      <selection activeCell="AE33" sqref="AE33"/>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N_Кд_1.2.2.1_013266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Реконструкция ТП-507,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3.0860131499999999</v>
      </c>
      <c r="AE24" s="37">
        <f>'1. паспорт местоположение'!C47</f>
        <v>3.0860131499999999</v>
      </c>
      <c r="AF24" s="37">
        <f>P24+L24+T24+X24+AB24</f>
        <v>0</v>
      </c>
      <c r="AG24" s="37">
        <f>AD24+N24+R24+V24+Z24</f>
        <v>3.0860131499999999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3.0860131499999999</v>
      </c>
      <c r="AE27" s="221">
        <f>AE24</f>
        <v>3.0860131499999999</v>
      </c>
      <c r="AF27" s="37">
        <f t="shared" si="1"/>
        <v>0</v>
      </c>
      <c r="AG27" s="37">
        <f t="shared" si="2"/>
        <v>3.0860131499999999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0.05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v>0.06</v>
      </c>
      <c r="AF41" s="37">
        <f t="shared" si="1"/>
        <v>0</v>
      </c>
      <c r="AG41" s="37">
        <f>AE41+N41+R41+V41+Z41</f>
        <v>0.06</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v>0.06</v>
      </c>
      <c r="AF49" s="37">
        <f t="shared" si="1"/>
        <v>0</v>
      </c>
      <c r="AG49" s="37">
        <f>AE49+N49+R49+V49+Z49</f>
        <v>0.06</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0" sqref="A10:AV10"/>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N_Кд_1.2.2.1_013266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Реконструкция ТП-507,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30.75" customHeight="1">
      <c r="A26" s="158">
        <v>1</v>
      </c>
      <c r="B26" s="159" t="s">
        <v>397</v>
      </c>
      <c r="C26" s="159" t="s">
        <v>394</v>
      </c>
      <c r="D26" s="158">
        <f>'3.3. паспорт описание'!C29</f>
        <v>2026</v>
      </c>
      <c r="E26" s="158" t="s">
        <v>285</v>
      </c>
      <c r="F26" s="158" t="s">
        <v>285</v>
      </c>
      <c r="G26" s="212">
        <f>'3.1. паспорт Техсостояние ПС'!O25</f>
        <v>0.63</v>
      </c>
      <c r="H26" s="158" t="s">
        <v>285</v>
      </c>
      <c r="I26" s="212">
        <v>0.05</v>
      </c>
      <c r="J26" s="158" t="s">
        <v>285</v>
      </c>
      <c r="K26" s="220">
        <f>'5.2. Паспорт фин осв ввод'!AE41</f>
        <v>0.06</v>
      </c>
      <c r="L26" s="158" t="s">
        <v>285</v>
      </c>
      <c r="M26" s="159" t="s">
        <v>395</v>
      </c>
      <c r="N26" s="223" t="str">
        <f>A15</f>
        <v>Реконструкция ТП-507,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29" sqref="B29"/>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N_Кд_1.2.2.1_013266</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Реконструкция ТП-507,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Реконструкция ТП-507,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3.0860131499999999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2026-08-05T12:20:30Z</dcterms:modified>
</cp:coreProperties>
</file>